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https://fremap-my.sharepoint.com/personal/marian_iglesias_candelas_fremap_es/Documents/MARIAN/Escritorio/"/>
    </mc:Choice>
  </mc:AlternateContent>
  <xr:revisionPtr revIDLastSave="3" documentId="13_ncr:1_{8E3EB57A-F93B-4260-9412-55910CC8B2FE}" xr6:coauthVersionLast="47" xr6:coauthVersionMax="47" xr10:uidLastSave="{D6A22A06-038A-4C1F-9212-025240CEDE50}"/>
  <workbookProtection workbookAlgorithmName="SHA-512" workbookHashValue="F+2+lpRccp3uOCX5r1Pudj3XrrcLE3mp3SVgoSyNAZfepcM5aksIidHUhxi4VnVa+vZfX5YaI7wCsXrJLVnAuQ==" workbookSaltValue="rDzGDI1oPZ4PcjdShCGtGA==" workbookSpinCount="100000" lockStructure="1"/>
  <bookViews>
    <workbookView xWindow="-12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F20" i="1" l="1"/>
  <c r="F24" i="1" s="1"/>
</calcChain>
</file>

<file path=xl/sharedStrings.xml><?xml version="1.0" encoding="utf-8"?>
<sst xmlns="http://schemas.openxmlformats.org/spreadsheetml/2006/main" count="14" uniqueCount="14">
  <si>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</si>
  <si>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</si>
  <si>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</si>
  <si>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</si>
  <si>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</si>
  <si>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</si>
  <si>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</si>
  <si>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</si>
  <si>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</si>
  <si>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</si>
  <si>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</si>
  <si>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LOTE 1 - Contratación del servicio de hospitalización psiquiátrica en la Comunidad Autónoma de Cantabria, para FREMAP Mutua Colaboradora con la Seguridad Social nº 61</t>
  </si>
  <si>
    <t>INGRESO LARGA ESTANCIA</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</si>
  <si>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3.650,00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</si>
</sst>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166" fontId="4" fillId="3" borderId="16" xfId="1" applyNumberFormat="1" applyFont="1" applyFill="1" applyBorder="1" applyAlignment="1">
      <alignment vertical="center" wrapText="1"/>
    </xf>
    <xf numFmtId="0" fontId="4" fillId="0" borderId="17" xfId="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166" fontId="2" fillId="0" borderId="18" xfId="1" applyNumberFormat="1" applyBorder="1" applyAlignment="1">
      <alignment horizontal="right" vertical="center" wrapText="1"/>
    </xf>
    <xf numFmtId="8" fontId="4" fillId="5" borderId="10" xfId="6" applyNumberFormat="1" applyFont="1" applyFill="1" applyBorder="1" applyAlignment="1">
      <alignment horizontal="right" vertical="center"/>
    </xf>
    <xf numFmtId="0" fontId="0" fillId="0" borderId="11" xfId="0" applyBorder="1" applyAlignment="1">
      <alignment horizontal="center"/>
    </xf>
    <xf numFmtId="0" fontId="0" fillId="0" borderId="15" xfId="0" applyBorder="1" applyAlignment="1">
      <alignment horizont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1559593</xdr:colOff>
      <xdr:row>1</xdr:row>
      <xdr:rowOff>254421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88168" cy="5832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tabSelected="1" topLeftCell="A7" zoomScale="90" zoomScaleNormal="90" workbookViewId="0">
      <selection activeCell="B11" sqref="B11:F16"/>
    </sheetView>
  </sheetViews>
  <sheetFormatPr baseColWidth="10" defaultRowHeight="15" x14ac:dyDescent="0.25"/>
  <cols>
    <col min="1" max="1" width="23.42578125" customWidth="1"/>
    <col min="2" max="2" width="31.42578125" customWidth="1"/>
    <col min="3" max="3" width="21.42578125" customWidth="1"/>
    <col min="4" max="4" width="30.5703125" customWidth="1"/>
    <col min="5" max="5" width="29" customWidth="1"/>
    <col min="6" max="6" width="41.85546875" customWidth="1"/>
    <col min="7" max="8" width="13" bestFit="1" customWidth="1"/>
  </cols>
  <sheetData>
    <row r="1" spans="1:7" ht="25.7" customHeight="1" x14ac:dyDescent="0.25">
      <c r="A1" s="15"/>
      <c r="B1" s="17" t="s">
        <v>10</v>
      </c>
      <c r="C1" s="18"/>
      <c r="D1" s="18"/>
      <c r="E1" s="18"/>
      <c r="F1" s="19"/>
    </row>
    <row r="2" spans="1:7" ht="21.6" customHeight="1" thickBot="1" x14ac:dyDescent="0.3">
      <c r="A2" s="16"/>
      <c r="B2" s="20"/>
      <c r="C2" s="21"/>
      <c r="D2" s="21"/>
      <c r="E2" s="21"/>
      <c r="F2" s="22"/>
    </row>
    <row r="3" spans="1:7" ht="15.75" thickBot="1" x14ac:dyDescent="0.3"/>
    <row r="4" spans="1:7" ht="19.7" customHeight="1" x14ac:dyDescent="0.25">
      <c r="B4" s="50" t="s">
        <v>11</v>
      </c>
      <c r="C4" s="51"/>
      <c r="D4" s="51"/>
      <c r="E4" s="51"/>
      <c r="F4" s="52"/>
    </row>
    <row r="5" spans="1:7" ht="45.95" customHeight="1" thickBot="1" x14ac:dyDescent="0.3">
      <c r="B5" s="53"/>
      <c r="C5" s="54"/>
      <c r="D5" s="54"/>
      <c r="E5" s="54"/>
      <c r="F5" s="55"/>
    </row>
    <row r="6" spans="1:7" ht="15.75" thickBot="1" x14ac:dyDescent="0.3">
      <c r="B6" s="2"/>
      <c r="C6" s="1"/>
      <c r="D6" s="1"/>
      <c r="E6" s="1"/>
      <c r="F6" s="1"/>
    </row>
    <row r="7" spans="1:7" ht="15" customHeight="1" x14ac:dyDescent="0.25">
      <c r="B7" s="32" t="s">
        <v>9</v>
      </c>
      <c r="C7" s="33"/>
      <c r="D7" s="33"/>
      <c r="E7" s="33"/>
      <c r="F7" s="34"/>
    </row>
    <row r="8" spans="1:7" x14ac:dyDescent="0.25">
      <c r="B8" s="35"/>
      <c r="C8" s="36"/>
      <c r="D8" s="36"/>
      <c r="E8" s="36"/>
      <c r="F8" s="37"/>
    </row>
    <row r="9" spans="1:7" ht="15.75" thickBot="1" x14ac:dyDescent="0.3">
      <c r="B9" s="38"/>
      <c r="C9" s="39"/>
      <c r="D9" s="39"/>
      <c r="E9" s="39"/>
      <c r="F9" s="40"/>
    </row>
    <row r="10" spans="1:7" ht="15.75" thickBot="1" x14ac:dyDescent="0.3">
      <c r="B10" s="2"/>
      <c r="C10" s="1"/>
      <c r="D10" s="1"/>
      <c r="E10" s="1"/>
      <c r="F10" s="1"/>
    </row>
    <row r="11" spans="1:7" ht="15" customHeight="1" x14ac:dyDescent="0.25">
      <c r="B11" s="23" t="s">
        <v>7</v>
      </c>
      <c r="C11" s="24"/>
      <c r="D11" s="24"/>
      <c r="E11" s="24"/>
      <c r="F11" s="25"/>
      <c r="G11" s="3"/>
    </row>
    <row r="12" spans="1:7" ht="15" customHeight="1" x14ac:dyDescent="0.25">
      <c r="B12" s="26"/>
      <c r="C12" s="27"/>
      <c r="D12" s="27"/>
      <c r="E12" s="27"/>
      <c r="F12" s="28"/>
      <c r="G12" s="3"/>
    </row>
    <row r="13" spans="1:7" ht="15" customHeight="1" x14ac:dyDescent="0.25">
      <c r="B13" s="26"/>
      <c r="C13" s="27"/>
      <c r="D13" s="27"/>
      <c r="E13" s="27"/>
      <c r="F13" s="28"/>
      <c r="G13" s="3"/>
    </row>
    <row r="14" spans="1:7" ht="15" customHeight="1" x14ac:dyDescent="0.25">
      <c r="B14" s="26"/>
      <c r="C14" s="27"/>
      <c r="D14" s="27"/>
      <c r="E14" s="27"/>
      <c r="F14" s="28"/>
      <c r="G14" s="3"/>
    </row>
    <row r="15" spans="1:7" ht="15" customHeight="1" x14ac:dyDescent="0.25">
      <c r="B15" s="26"/>
      <c r="C15" s="27"/>
      <c r="D15" s="27"/>
      <c r="E15" s="27"/>
      <c r="F15" s="28"/>
    </row>
    <row r="16" spans="1:7" ht="15" customHeight="1" thickBot="1" x14ac:dyDescent="0.3">
      <c r="B16" s="29"/>
      <c r="C16" s="30"/>
      <c r="D16" s="30"/>
      <c r="E16" s="30"/>
      <c r="F16" s="31"/>
    </row>
    <row r="17" spans="2:8" ht="15.75" thickBot="1" x14ac:dyDescent="0.3"/>
    <row r="18" spans="2:8" ht="51.75" customHeight="1" thickBot="1" x14ac:dyDescent="0.3">
      <c r="B18" s="7" t="s">
        <v>0</v>
      </c>
      <c r="C18" s="6" t="s">
        <v>1</v>
      </c>
      <c r="D18" s="7" t="s">
        <v>4</v>
      </c>
      <c r="E18" s="6" t="s">
        <v>5</v>
      </c>
      <c r="F18" s="6" t="s">
        <v>6</v>
      </c>
    </row>
    <row r="19" spans="2:8" ht="34.5" customHeight="1" x14ac:dyDescent="0.25">
      <c r="B19" s="9" t="s">
        <v>12</v>
      </c>
      <c r="C19" s="10">
        <v>365</v>
      </c>
      <c r="D19" s="11"/>
      <c r="E19" s="12">
        <v>100</v>
      </c>
      <c r="F19" s="13" t="str">
        <f>IF(D19&lt;=0,"Error Precio",IF(D19&gt;E19,"Error Precio",+C19*D19))</f>
        <v>Error Precio</v>
      </c>
    </row>
    <row r="20" spans="2:8" x14ac:dyDescent="0.25">
      <c r="C20" s="8"/>
      <c r="D20" s="58" t="s">
        <v>2</v>
      </c>
      <c r="E20" s="59"/>
      <c r="F20" s="71" t="str">
        <f>IF(COUNTIF(F19:F19,"Error Precio"),"Oferta incompleta. Algún precio unitario superior a precio tope o menor o igual a cero",SUM(F19:F19))</f>
        <v>Oferta incompleta. Algún precio unitario superior a precio tope o menor o igual a cero</v>
      </c>
    </row>
    <row r="21" spans="2:8" x14ac:dyDescent="0.25">
      <c r="D21" s="58"/>
      <c r="E21" s="59"/>
      <c r="F21" s="72"/>
      <c r="H21" s="4"/>
    </row>
    <row r="22" spans="2:8" ht="15.75" thickBot="1" x14ac:dyDescent="0.3">
      <c r="D22" s="60"/>
      <c r="E22" s="61"/>
      <c r="F22" s="73"/>
    </row>
    <row r="23" spans="2:8" ht="43.5" customHeight="1" thickBot="1" x14ac:dyDescent="0.3">
      <c r="D23" s="56" t="s">
        <v>8</v>
      </c>
      <c r="E23" s="57"/>
      <c r="F23" s="14">
        <v>3650</v>
      </c>
      <c r="G23" s="5"/>
    </row>
    <row r="24" spans="2:8" x14ac:dyDescent="0.25">
      <c r="D24" s="62" t="s">
        <v>3</v>
      </c>
      <c r="E24" s="63"/>
      <c r="F24" s="68" t="e">
        <f>F20+F23</f>
        <v>#VALUE!</v>
      </c>
    </row>
    <row r="25" spans="2:8" x14ac:dyDescent="0.25">
      <c r="D25" s="64"/>
      <c r="E25" s="65"/>
      <c r="F25" s="69"/>
    </row>
    <row r="26" spans="2:8" x14ac:dyDescent="0.25">
      <c r="D26" s="64"/>
      <c r="E26" s="65"/>
      <c r="F26" s="69"/>
    </row>
    <row r="27" spans="2:8" ht="15.75" thickBot="1" x14ac:dyDescent="0.3">
      <c r="D27" s="66"/>
      <c r="E27" s="67"/>
      <c r="F27" s="70"/>
    </row>
    <row r="28" spans="2:8" ht="15.75" thickBot="1" x14ac:dyDescent="0.3"/>
    <row r="29" spans="2:8" ht="15" customHeight="1" x14ac:dyDescent="0.25">
      <c r="B29" s="41" t="s">
        <v>13</v>
      </c>
      <c r="C29" s="42"/>
      <c r="D29" s="42"/>
      <c r="E29" s="42"/>
      <c r="F29" s="43"/>
    </row>
    <row r="30" spans="2:8" x14ac:dyDescent="0.25">
      <c r="B30" s="44"/>
      <c r="C30" s="45"/>
      <c r="D30" s="45"/>
      <c r="E30" s="45"/>
      <c r="F30" s="46"/>
    </row>
    <row r="31" spans="2:8" x14ac:dyDescent="0.25">
      <c r="B31" s="44"/>
      <c r="C31" s="45"/>
      <c r="D31" s="45"/>
      <c r="E31" s="45"/>
      <c r="F31" s="46"/>
    </row>
    <row r="32" spans="2:8" x14ac:dyDescent="0.25">
      <c r="B32" s="44"/>
      <c r="C32" s="45"/>
      <c r="D32" s="45"/>
      <c r="E32" s="45"/>
      <c r="F32" s="46"/>
    </row>
    <row r="33" spans="2:6" x14ac:dyDescent="0.25">
      <c r="B33" s="44"/>
      <c r="C33" s="45"/>
      <c r="D33" s="45"/>
      <c r="E33" s="45"/>
      <c r="F33" s="46"/>
    </row>
    <row r="34" spans="2:6" x14ac:dyDescent="0.25">
      <c r="B34" s="44"/>
      <c r="C34" s="45"/>
      <c r="D34" s="45"/>
      <c r="E34" s="45"/>
      <c r="F34" s="46"/>
    </row>
    <row r="35" spans="2:6" ht="15.75" thickBot="1" x14ac:dyDescent="0.3">
      <c r="B35" s="47"/>
      <c r="C35" s="48"/>
      <c r="D35" s="48"/>
      <c r="E35" s="48"/>
      <c r="F35" s="49"/>
    </row>
  </sheetData>
  <sheetProtection algorithmName="SHA-512" hashValue="BT4/uFrpF/nL+Owha3LwNRVC9mub6b80x+zFRpgZkhJ3IiCN0qb+n1E01JRBRe/UJ+1LuDPV9G4adkB6JiAesQ==" saltValue="HziY+V0GEMzg6bTh1/GQEw==" spinCount="100000" sheet="1" objects="1" scenarios="1" selectLockedCells="1"/>
  <mergeCells count="11">
    <mergeCell ref="A1:A2"/>
    <mergeCell ref="B1:F2"/>
    <mergeCell ref="B11:F16"/>
    <mergeCell ref="B7:F9"/>
    <mergeCell ref="B29:F35"/>
    <mergeCell ref="B4:F5"/>
    <mergeCell ref="D23:E23"/>
    <mergeCell ref="D20:E22"/>
    <mergeCell ref="D24:E27"/>
    <mergeCell ref="F24:F27"/>
    <mergeCell ref="F20:F22"/>
  </mergeCells>
  <conditionalFormatting sqref="F19">
    <cfRule type="containsText" dxfId="2" priority="323" operator="containsText" text="Error Precio">
      <formula>NOT(ISERROR(SEARCH("Error Precio",F19)))</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19:E19" xr:uid="{00000000-0002-0000-0000-000000000000}">
      <formula1>D19*100=INT(D19*100)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Iglesias Candelas, Marian</cp:lastModifiedBy>
  <dcterms:created xsi:type="dcterms:W3CDTF">2016-04-12T18:58:47Z</dcterms:created>
  <dcterms:modified xsi:type="dcterms:W3CDTF">2026-03-26T14:52:20Z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